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C:\Users\lisat\Documents\MEGA\Lisa Paysage\03-Projets\2025-03-IMT Alès_Gaxieu (30)\03-Etudes\04-DCE\02-Pièces écrites\"/>
    </mc:Choice>
  </mc:AlternateContent>
  <xr:revisionPtr revIDLastSave="0" documentId="13_ncr:1_{0988DB6F-9D3A-4C32-8B3C-C0D604379EBB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DQE Lot 4" sheetId="2" r:id="rId1"/>
    <sheet name="BPU Lot 4" sheetId="3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7" i="2" l="1"/>
  <c r="I27" i="2" l="1"/>
  <c r="I26" i="2"/>
  <c r="I29" i="2"/>
  <c r="I36" i="2"/>
  <c r="I35" i="2"/>
  <c r="I34" i="2"/>
  <c r="I33" i="2"/>
  <c r="I32" i="2"/>
  <c r="I19" i="2"/>
  <c r="I30" i="2"/>
  <c r="I18" i="2"/>
  <c r="I17" i="2"/>
  <c r="I16" i="2"/>
  <c r="I15" i="2"/>
  <c r="I14" i="2"/>
  <c r="I11" i="2"/>
  <c r="I10" i="2"/>
  <c r="I23" i="2"/>
  <c r="I22" i="2"/>
  <c r="I21" i="2"/>
  <c r="I38" i="2" l="1"/>
  <c r="I39" i="2" s="1"/>
  <c r="I40" i="2" s="1"/>
</calcChain>
</file>

<file path=xl/sharedStrings.xml><?xml version="1.0" encoding="utf-8"?>
<sst xmlns="http://schemas.openxmlformats.org/spreadsheetml/2006/main" count="138" uniqueCount="88">
  <si>
    <t>Prix U</t>
  </si>
  <si>
    <t>Total</t>
  </si>
  <si>
    <t>Unité</t>
  </si>
  <si>
    <t>TVA 20%</t>
  </si>
  <si>
    <t>TOTAL TTC</t>
  </si>
  <si>
    <t xml:space="preserve">TOTAL H.T </t>
  </si>
  <si>
    <t>Fourniture et pose d'ombrière bois en 10x5xH4,5m</t>
  </si>
  <si>
    <t>Fourniture et pose d'ombrière bois en 5x2,5xH4,5m</t>
  </si>
  <si>
    <t>Fourniture et pose d'ensemble pique nique 10 places</t>
  </si>
  <si>
    <t>Fourniture et pose d'ensemble pique nique 9 places</t>
  </si>
  <si>
    <t>Fourniture et pose de chaise longue 2 places</t>
  </si>
  <si>
    <t>Fourniture et pose de chaise longue 1 place</t>
  </si>
  <si>
    <t>Fourniture et pose de banc relax 3 places</t>
  </si>
  <si>
    <t>Fourniture et pose de fauteuils 1 place</t>
  </si>
  <si>
    <t>Fourniture et pose de table basse</t>
  </si>
  <si>
    <t>Fourniture et pose de corbeille de tri sélectif 2x45L</t>
  </si>
  <si>
    <t>Fourniture et pose d'ombrières</t>
  </si>
  <si>
    <t>Fourniture et pose de mobilier d'agrément</t>
  </si>
  <si>
    <t>Fourniture et pose de jeux</t>
  </si>
  <si>
    <t>Fourniture et pose de table de ping pong</t>
  </si>
  <si>
    <t>Fourniture et pose de table d'échec sans assise</t>
  </si>
  <si>
    <t>Founiture et pose de baby foot 6 joueurs (sans fixation)</t>
  </si>
  <si>
    <t xml:space="preserve">Fourniture et pose de barres parallèles </t>
  </si>
  <si>
    <t>Fourniture et pose de banc à abdominaux</t>
  </si>
  <si>
    <t>Fourniture et pose d'échelle</t>
  </si>
  <si>
    <t>Fourniture et pose de pull up station</t>
  </si>
  <si>
    <t>Founiture et pose de baby foot 4 joueurs (sans fixation)</t>
  </si>
  <si>
    <t>Fourniture et pose de signalétique pour chaque jeu</t>
  </si>
  <si>
    <t>LOT n°4 - MOBILIER</t>
  </si>
  <si>
    <t>1.1</t>
  </si>
  <si>
    <t>2.1</t>
  </si>
  <si>
    <t>2.2</t>
  </si>
  <si>
    <t>3.1</t>
  </si>
  <si>
    <t>3.2</t>
  </si>
  <si>
    <t>3.3</t>
  </si>
  <si>
    <t>3.4</t>
  </si>
  <si>
    <t>3.5</t>
  </si>
  <si>
    <t>3.6</t>
  </si>
  <si>
    <t>3.7</t>
  </si>
  <si>
    <t>3.8</t>
  </si>
  <si>
    <r>
      <rPr>
        <b/>
        <sz val="16"/>
        <color theme="1"/>
        <rFont val="Lufga"/>
        <family val="3"/>
      </rPr>
      <t>IMT - Requalification urbaine et paysagère du Campus de Clavières - ZONE 1</t>
    </r>
    <r>
      <rPr>
        <sz val="16"/>
        <color theme="1"/>
        <rFont val="Lufga"/>
        <family val="3"/>
      </rPr>
      <t xml:space="preserve">
</t>
    </r>
    <r>
      <rPr>
        <b/>
        <sz val="16"/>
        <color theme="1"/>
        <rFont val="Lufga"/>
        <family val="3"/>
      </rPr>
      <t>PHASE DCE</t>
    </r>
    <r>
      <rPr>
        <sz val="16"/>
        <color theme="1"/>
        <rFont val="Lufga"/>
        <family val="3"/>
      </rPr>
      <t xml:space="preserve"> - Détail Quantitatif Estimatif - Lot n°4 Mobilier</t>
    </r>
  </si>
  <si>
    <t>Quantité
Moe</t>
  </si>
  <si>
    <t>Quantité 
Entreprise</t>
  </si>
  <si>
    <t>Prix Unitaire HT</t>
  </si>
  <si>
    <t>Fourniture et pose d'ombrière bois en 10x5xH4,5m
L'unité :</t>
  </si>
  <si>
    <t>Fourniture et pose d'ombrière bois en 5x2,5xH4,5m
L'unité :</t>
  </si>
  <si>
    <t>3.9</t>
  </si>
  <si>
    <t>4.1</t>
  </si>
  <si>
    <t>4.2</t>
  </si>
  <si>
    <t>4.3</t>
  </si>
  <si>
    <t>4.4</t>
  </si>
  <si>
    <t>4.5</t>
  </si>
  <si>
    <t>4.6</t>
  </si>
  <si>
    <t>4.7</t>
  </si>
  <si>
    <t>4.8</t>
  </si>
  <si>
    <t>Travaux préalables</t>
  </si>
  <si>
    <t>Installation de chantier</t>
  </si>
  <si>
    <t>Forfait</t>
  </si>
  <si>
    <t>Fourniture et pose d'ensemble pique nique 10 places
L'unité :</t>
  </si>
  <si>
    <t>Fourniture et pose d'ensemble pique nique 9 places
L'unité :</t>
  </si>
  <si>
    <t>Fourniture et pose de banc relax 3 places
L'unité :</t>
  </si>
  <si>
    <t>Fourniture et pose de fauteuils 1 place
L'unité :</t>
  </si>
  <si>
    <t>Fourniture et pose de table basse
L'unité :</t>
  </si>
  <si>
    <t>Fourniture et pose de table d'échec sans assise
L'unité :</t>
  </si>
  <si>
    <t>Fourniture et pose de corbeille de tri sélectif 2x45L
L'unité :</t>
  </si>
  <si>
    <t>Fourniture et pose de chaise longue 2 places
L'unité :</t>
  </si>
  <si>
    <t>Fourniture et pose de chaise longue 1 place
L'unité :</t>
  </si>
  <si>
    <t>Founiture et pose de baby foot 4 joueurs (sans fixation)
L'unité :</t>
  </si>
  <si>
    <t xml:space="preserve">Fourniture et pose de table de ping pong
L'unité : </t>
  </si>
  <si>
    <t xml:space="preserve">Founiture et pose de baby foot 6 joueurs (sans fixation)
L'unité : </t>
  </si>
  <si>
    <t xml:space="preserve">Fourniture et pose de barres parallèles 
L'unité : </t>
  </si>
  <si>
    <t xml:space="preserve">Fourniture et pose de pull up station
L'unité : </t>
  </si>
  <si>
    <t xml:space="preserve">Fourniture et pose d'échelle
L'unité : </t>
  </si>
  <si>
    <t xml:space="preserve">Fourniture et pose de banc à abdominaux
L'unité : </t>
  </si>
  <si>
    <t xml:space="preserve">Fourniture et pose de signalétique pour chaque jeu
L'unité : </t>
  </si>
  <si>
    <t>Mobilier sur revêtement stabilisé</t>
  </si>
  <si>
    <t>Mobilier sur gazon</t>
  </si>
  <si>
    <t>Mobilier sans fixation</t>
  </si>
  <si>
    <r>
      <rPr>
        <b/>
        <sz val="11"/>
        <color theme="1"/>
        <rFont val="Lufga"/>
        <family val="3"/>
      </rPr>
      <t xml:space="preserve">Mobilier sur revêtement stabilisé </t>
    </r>
    <r>
      <rPr>
        <sz val="11"/>
        <color theme="1"/>
        <rFont val="Lufga"/>
        <family val="3"/>
      </rPr>
      <t xml:space="preserve">
Ces postes rémunèrent à l'unité :
- la fourniture des ombrières HABANA de chez microarquitectura ou équivalent, y compris les protections nécessaires à leur transport,
- l'assemblage des ombrières,
- </t>
    </r>
    <r>
      <rPr>
        <sz val="11"/>
        <rFont val="Lufga"/>
        <family val="3"/>
      </rPr>
      <t>la réalisation des terrassements préalables et mise en oeuvre de plots béton et/ou supports de fixation adaptés non apparents,</t>
    </r>
    <r>
      <rPr>
        <sz val="11"/>
        <color rgb="FFFF0000"/>
        <rFont val="Lufga"/>
        <family val="3"/>
      </rPr>
      <t xml:space="preserve">
</t>
    </r>
    <r>
      <rPr>
        <sz val="11"/>
        <rFont val="Lufga"/>
        <family val="3"/>
      </rPr>
      <t>- la fixation à proprement parler et toutes sujétions de pose pour garantir la parfaite stabilité et le réglage des ombrières dans les règles de l'art.</t>
    </r>
  </si>
  <si>
    <r>
      <rPr>
        <b/>
        <sz val="11"/>
        <rFont val="Lufga"/>
        <family val="3"/>
      </rPr>
      <t>Mobilier sur gazon</t>
    </r>
    <r>
      <rPr>
        <sz val="11"/>
        <color theme="1"/>
        <rFont val="Lufga"/>
        <family val="3"/>
      </rPr>
      <t xml:space="preserve">
Ces postes rémunèrent à l'unité :
- la fourniture du mobilier d'agrément Gamme PASEO EVOLUTION ECOTECK de chez Square par Sobat ou équivalent, y compris les protections nécessaires à leur transport,
- la réalisation des terrassements préalables et mise en oeuvre de plots béton et/ou supports de fixation adaptés non apparents,
- la fixation à proprement parler et toutes sujétions de pose pour garantir la parfaite stabilité et le réglage du mobilier dans les règles de l'art.</t>
    </r>
  </si>
  <si>
    <r>
      <rPr>
        <b/>
        <sz val="11"/>
        <color theme="1"/>
        <rFont val="Lufga"/>
        <family val="3"/>
      </rPr>
      <t>Mobilier sans fixation</t>
    </r>
    <r>
      <rPr>
        <sz val="11"/>
        <color theme="1"/>
        <rFont val="Lufga"/>
        <family val="3"/>
      </rPr>
      <t xml:space="preserve">
Ces postes rémunèrent à l'unité :
- la fourniture de baby foot TAHITI de chez René Pierre ou équivalent, y compris les protections nécessaires à leur transport.</t>
    </r>
  </si>
  <si>
    <r>
      <t xml:space="preserve">Mobilier sur gazon
</t>
    </r>
    <r>
      <rPr>
        <sz val="11"/>
        <color theme="1"/>
        <rFont val="Lufga"/>
        <family val="3"/>
      </rPr>
      <t>Ces postes rémunèrent à l'unité :
- la fourniture d'agrès sportifs de chez KOMPAN ou équivalent, y compris les protections nécessaires à leur transport,
- la réalisation des terrassements préalables et mise en oeuvre de plots béton et/ou supports de fixation adaptés non apparents,
- la fixation à proprement parler et toutes sujétions de pose pour garantir la parfaite stabilité et le réglage des agrès dans les règles de l'art.</t>
    </r>
  </si>
  <si>
    <r>
      <t xml:space="preserve">Installation de chantier
</t>
    </r>
    <r>
      <rPr>
        <sz val="11"/>
        <color theme="1"/>
        <rFont val="Lufga"/>
        <family val="3"/>
      </rPr>
      <t xml:space="preserve">
Ce prix rémunère au forfait :
- La réalisation des études d'exécution,
- L’amenée, le raccordement aux réseaux, l'entretien et le repliement en fin de chantier ou à la fin de chaque phase de chantier de vestiaires et réfectoires pour le personnel du présent marché, le nettoyage des voies du chantier et adjacentes au chantier ouvertes à la circulation publique, les dispositifs de nettoyage des engins et camions en sortie de chantier,
- des clôtures de chantier, 
- la fourniture par le titulaire et ses sous-traitants des Plans Particuliers de Sécurité de Protection de la Santé (PPSPS)
- les dispositifs de sécurité mis en oeuvre dans le cadre de la réglementation et aux dispositions prévues, 
- toutes sujétions liées au phasage des travaux et notamment le déplacement ou l'amenée et le repliement des installations en fonction des zones de chantier, 
- la fourniture des matériels (appareils) et consommables (piquets, bornes).
Le forfait : </t>
    </r>
  </si>
  <si>
    <t xml:space="preserve">Mobilier sur revêtement béton </t>
  </si>
  <si>
    <t>4.9</t>
  </si>
  <si>
    <r>
      <t xml:space="preserve">Mobilier sur revêtement béton 
</t>
    </r>
    <r>
      <rPr>
        <sz val="11"/>
        <color theme="1"/>
        <rFont val="Lufga"/>
        <family val="3"/>
      </rPr>
      <t>Ce poste rémunère à l'unité :
- la fourniture de table de ping pong de chez AREA ou équivalent, y compris les protections nécessaires à leur transport,
- la fourniture de table d'échec de chez Pro Urba ou équivalent, y compris les protections nécessaires à leur transport,
- la réalisation des terrassements préalables et mise en oeuvre de plots béton et/ou supports de fixation adaptés non apparents,
- la fixation à proprement parler et toutes sujétions de pose pour garantir la parfaite stabilité et le réglage des tables dans les règles de l'art.</t>
    </r>
  </si>
  <si>
    <t>Mobilier sur revêtement béton ou stabilisé</t>
  </si>
  <si>
    <r>
      <rPr>
        <b/>
        <sz val="11"/>
        <color theme="1"/>
        <rFont val="Lufga"/>
        <family val="3"/>
      </rPr>
      <t>Mobilier sur revêtement béton ou stabilisé</t>
    </r>
    <r>
      <rPr>
        <sz val="11"/>
        <color theme="1"/>
        <rFont val="Lufga"/>
        <family val="3"/>
      </rPr>
      <t xml:space="preserve">
Ces postes rémunèrent à l'unité :
- la fourniture du mobilier d'agrément Gamme PASEO EVOLUTION ECOTECK/SERENA de chez Square par Sobat ou équivalent, y compris les protections nécessaires à leur transport,
- la réalisation des terrassements préalables et mise en oeuvre de plots béton et/ou supports de fixation adaptés non apparents,
- la fixation à proprement parler et toutes sujétions de pose pour garantir la parfaite stabilité et le réglage du mobilier dans les règles de l'art.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</si>
</sst>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€&quot;_-;\-* #,##0.00\ &quot;€&quot;_-;_-* &quot;-&quot;??\ &quot;€&quot;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Lufga"/>
      <family val="3"/>
    </font>
    <font>
      <sz val="16"/>
      <color theme="1"/>
      <name val="Lufga"/>
      <family val="3"/>
    </font>
    <font>
      <b/>
      <sz val="16"/>
      <color theme="1"/>
      <name val="Lufga"/>
      <family val="3"/>
    </font>
    <font>
      <b/>
      <sz val="11"/>
      <color theme="1"/>
      <name val="Lufga"/>
      <family val="3"/>
    </font>
    <font>
      <sz val="11"/>
      <name val="Lufga"/>
      <family val="3"/>
    </font>
    <font>
      <b/>
      <sz val="11"/>
      <name val="Lufga"/>
      <family val="3"/>
    </font>
    <font>
      <sz val="8"/>
      <name val="Calibri"/>
      <family val="2"/>
      <scheme val="minor"/>
    </font>
    <font>
      <sz val="11"/>
      <color rgb="FFFF0000"/>
      <name val="Lufga"/>
      <family val="3"/>
    </font>
  </fonts>
  <fills count="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2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1" fillId="0" borderId="0" xfId="0" applyFont="1" applyAlignment="1">
      <alignment horizontal="right"/>
    </xf>
    <xf numFmtId="0" fontId="1" fillId="0" borderId="0" xfId="0" applyFont="1"/>
    <xf numFmtId="0" fontId="1" fillId="0" borderId="0" xfId="0" applyFont="1" applyAlignment="1">
      <alignment horizontal="center"/>
    </xf>
    <xf numFmtId="44" fontId="1" fillId="0" borderId="0" xfId="0" applyNumberFormat="1" applyFont="1"/>
    <xf numFmtId="0" fontId="1" fillId="0" borderId="0" xfId="0" applyFont="1" applyAlignment="1">
      <alignment horizontal="center" vertical="center"/>
    </xf>
    <xf numFmtId="44" fontId="1" fillId="0" borderId="0" xfId="0" applyNumberFormat="1" applyFont="1" applyAlignment="1">
      <alignment horizontal="center" vertical="center"/>
    </xf>
    <xf numFmtId="44" fontId="1" fillId="0" borderId="0" xfId="0" applyNumberFormat="1" applyFont="1" applyAlignment="1">
      <alignment horizontal="right" vertical="center"/>
    </xf>
    <xf numFmtId="44" fontId="1" fillId="0" borderId="0" xfId="0" applyNumberFormat="1" applyFont="1" applyAlignment="1">
      <alignment horizontal="center"/>
    </xf>
    <xf numFmtId="2" fontId="1" fillId="0" borderId="0" xfId="0" applyNumberFormat="1" applyFont="1"/>
    <xf numFmtId="44" fontId="5" fillId="0" borderId="3" xfId="0" applyNumberFormat="1" applyFont="1" applyBorder="1"/>
    <xf numFmtId="44" fontId="4" fillId="0" borderId="4" xfId="0" applyNumberFormat="1" applyFont="1" applyBorder="1"/>
    <xf numFmtId="44" fontId="6" fillId="0" borderId="2" xfId="0" applyNumberFormat="1" applyFont="1" applyBorder="1" applyAlignment="1">
      <alignment horizontal="center"/>
    </xf>
    <xf numFmtId="0" fontId="1" fillId="0" borderId="0" xfId="0" applyFont="1" applyAlignment="1">
      <alignment horizontal="center" vertical="center" wrapText="1"/>
    </xf>
    <xf numFmtId="0" fontId="1" fillId="0" borderId="13" xfId="0" applyFont="1" applyBorder="1" applyAlignment="1">
      <alignment horizontal="right"/>
    </xf>
    <xf numFmtId="0" fontId="4" fillId="0" borderId="14" xfId="0" applyFont="1" applyBorder="1" applyAlignment="1">
      <alignment vertical="center"/>
    </xf>
    <xf numFmtId="0" fontId="1" fillId="0" borderId="14" xfId="0" applyFont="1" applyBorder="1"/>
    <xf numFmtId="0" fontId="1" fillId="0" borderId="15" xfId="0" applyFont="1" applyBorder="1"/>
    <xf numFmtId="0" fontId="4" fillId="2" borderId="12" xfId="0" applyFont="1" applyFill="1" applyBorder="1" applyAlignment="1">
      <alignment horizontal="right"/>
    </xf>
    <xf numFmtId="0" fontId="1" fillId="3" borderId="12" xfId="0" applyFont="1" applyFill="1" applyBorder="1" applyAlignment="1">
      <alignment horizontal="right"/>
    </xf>
    <xf numFmtId="0" fontId="1" fillId="0" borderId="12" xfId="0" applyFont="1" applyBorder="1" applyAlignment="1">
      <alignment horizontal="right"/>
    </xf>
    <xf numFmtId="0" fontId="1" fillId="0" borderId="12" xfId="0" applyFont="1" applyBorder="1" applyAlignment="1">
      <alignment horizontal="center" vertical="center"/>
    </xf>
    <xf numFmtId="2" fontId="1" fillId="0" borderId="12" xfId="0" applyNumberFormat="1" applyFont="1" applyBorder="1"/>
    <xf numFmtId="44" fontId="1" fillId="0" borderId="12" xfId="0" applyNumberFormat="1" applyFont="1" applyBorder="1"/>
    <xf numFmtId="0" fontId="1" fillId="3" borderId="12" xfId="0" applyFont="1" applyFill="1" applyBorder="1"/>
    <xf numFmtId="0" fontId="1" fillId="0" borderId="12" xfId="0" applyFont="1" applyBorder="1" applyAlignment="1">
      <alignment horizontal="center"/>
    </xf>
    <xf numFmtId="0" fontId="1" fillId="0" borderId="12" xfId="0" applyFont="1" applyBorder="1" applyAlignment="1">
      <alignment horizontal="right" vertical="top"/>
    </xf>
    <xf numFmtId="44" fontId="1" fillId="0" borderId="12" xfId="0" applyNumberFormat="1" applyFont="1" applyBorder="1" applyAlignment="1">
      <alignment vertical="top"/>
    </xf>
    <xf numFmtId="0" fontId="1" fillId="3" borderId="12" xfId="0" applyFont="1" applyFill="1" applyBorder="1" applyAlignment="1">
      <alignment horizontal="right" vertical="top"/>
    </xf>
    <xf numFmtId="0" fontId="1" fillId="0" borderId="12" xfId="0" applyFont="1" applyBorder="1"/>
    <xf numFmtId="0" fontId="4" fillId="0" borderId="0" xfId="0" applyFont="1"/>
    <xf numFmtId="0" fontId="4" fillId="2" borderId="12" xfId="0" applyFont="1" applyFill="1" applyBorder="1" applyAlignment="1">
      <alignment horizontal="right" vertical="top"/>
    </xf>
    <xf numFmtId="0" fontId="1" fillId="3" borderId="12" xfId="0" applyFont="1" applyFill="1" applyBorder="1" applyAlignment="1">
      <alignment vertical="top"/>
    </xf>
    <xf numFmtId="0" fontId="1" fillId="0" borderId="20" xfId="0" applyFont="1" applyBorder="1" applyAlignment="1">
      <alignment horizontal="right"/>
    </xf>
    <xf numFmtId="0" fontId="4" fillId="0" borderId="21" xfId="0" applyFont="1" applyBorder="1" applyAlignment="1">
      <alignment vertical="center"/>
    </xf>
    <xf numFmtId="0" fontId="1" fillId="0" borderId="21" xfId="0" applyFont="1" applyBorder="1"/>
    <xf numFmtId="0" fontId="1" fillId="0" borderId="22" xfId="0" applyFont="1" applyBorder="1"/>
    <xf numFmtId="0" fontId="1" fillId="0" borderId="12" xfId="0" applyFont="1" applyBorder="1" applyAlignment="1">
      <alignment horizontal="left"/>
    </xf>
    <xf numFmtId="0" fontId="2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4" fillId="2" borderId="12" xfId="0" applyFont="1" applyFill="1" applyBorder="1" applyAlignment="1">
      <alignment horizontal="left"/>
    </xf>
    <xf numFmtId="0" fontId="1" fillId="3" borderId="12" xfId="0" applyFont="1" applyFill="1" applyBorder="1" applyAlignment="1">
      <alignment horizontal="left"/>
    </xf>
    <xf numFmtId="0" fontId="1" fillId="0" borderId="16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0" fontId="1" fillId="0" borderId="5" xfId="0" applyFont="1" applyBorder="1" applyAlignment="1">
      <alignment horizontal="left" vertical="center"/>
    </xf>
    <xf numFmtId="0" fontId="1" fillId="0" borderId="10" xfId="0" applyFont="1" applyBorder="1" applyAlignment="1">
      <alignment horizontal="right"/>
    </xf>
    <xf numFmtId="0" fontId="1" fillId="0" borderId="11" xfId="0" applyFont="1" applyBorder="1" applyAlignment="1">
      <alignment horizontal="right"/>
    </xf>
    <xf numFmtId="0" fontId="1" fillId="0" borderId="6" xfId="0" applyFont="1" applyBorder="1" applyAlignment="1">
      <alignment horizontal="right"/>
    </xf>
    <xf numFmtId="0" fontId="1" fillId="0" borderId="1" xfId="0" applyFont="1" applyBorder="1" applyAlignment="1">
      <alignment horizontal="right"/>
    </xf>
    <xf numFmtId="0" fontId="1" fillId="0" borderId="5" xfId="0" applyFont="1" applyBorder="1" applyAlignment="1">
      <alignment horizontal="right"/>
    </xf>
    <xf numFmtId="0" fontId="1" fillId="0" borderId="7" xfId="0" applyFont="1" applyBorder="1" applyAlignment="1">
      <alignment horizontal="right"/>
    </xf>
    <xf numFmtId="0" fontId="1" fillId="0" borderId="9" xfId="0" applyFont="1" applyBorder="1" applyAlignment="1">
      <alignment horizontal="right"/>
    </xf>
    <xf numFmtId="0" fontId="1" fillId="0" borderId="8" xfId="0" applyFont="1" applyBorder="1" applyAlignment="1">
      <alignment horizontal="right"/>
    </xf>
    <xf numFmtId="0" fontId="1" fillId="0" borderId="12" xfId="0" applyFont="1" applyBorder="1" applyAlignment="1">
      <alignment horizontal="left" vertical="top" wrapText="1"/>
    </xf>
    <xf numFmtId="0" fontId="1" fillId="0" borderId="12" xfId="0" applyFont="1" applyBorder="1" applyAlignment="1">
      <alignment horizontal="left" vertical="top"/>
    </xf>
    <xf numFmtId="0" fontId="1" fillId="3" borderId="12" xfId="0" applyFont="1" applyFill="1" applyBorder="1" applyAlignment="1">
      <alignment horizontal="left" vertical="top" wrapText="1"/>
    </xf>
    <xf numFmtId="0" fontId="1" fillId="3" borderId="12" xfId="0" applyFont="1" applyFill="1" applyBorder="1" applyAlignment="1">
      <alignment horizontal="left" vertical="top"/>
    </xf>
    <xf numFmtId="0" fontId="4" fillId="0" borderId="16" xfId="0" applyFont="1" applyBorder="1" applyAlignment="1">
      <alignment horizontal="left" vertical="top" wrapText="1"/>
    </xf>
    <xf numFmtId="0" fontId="4" fillId="0" borderId="1" xfId="0" applyFont="1" applyBorder="1" applyAlignment="1">
      <alignment horizontal="left" vertical="top"/>
    </xf>
    <xf numFmtId="0" fontId="4" fillId="0" borderId="5" xfId="0" applyFont="1" applyBorder="1" applyAlignment="1">
      <alignment horizontal="left" vertical="top"/>
    </xf>
    <xf numFmtId="0" fontId="4" fillId="2" borderId="17" xfId="0" applyFont="1" applyFill="1" applyBorder="1" applyAlignment="1">
      <alignment horizontal="left"/>
    </xf>
    <xf numFmtId="0" fontId="4" fillId="2" borderId="18" xfId="0" applyFont="1" applyFill="1" applyBorder="1" applyAlignment="1">
      <alignment horizontal="left"/>
    </xf>
    <xf numFmtId="0" fontId="4" fillId="2" borderId="19" xfId="0" applyFont="1" applyFill="1" applyBorder="1" applyAlignment="1">
      <alignment horizontal="left"/>
    </xf>
    <xf numFmtId="0" fontId="4" fillId="3" borderId="12" xfId="0" applyFont="1" applyFill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E966D6-03D5-4985-96F6-2F0679B7E9FA}">
  <dimension ref="A1:I61"/>
  <sheetViews>
    <sheetView topLeftCell="A4" zoomScale="90" zoomScaleNormal="90" workbookViewId="0">
      <selection activeCell="A21" sqref="A21:A23"/>
    </sheetView>
  </sheetViews>
  <sheetFormatPr baseColWidth="10" defaultRowHeight="15" x14ac:dyDescent="0.25"/>
  <cols>
    <col min="1" max="1" width="7.140625" customWidth="1"/>
    <col min="4" max="4" width="38.28515625" customWidth="1"/>
    <col min="5" max="5" width="7.85546875" customWidth="1"/>
    <col min="6" max="6" width="11.140625" customWidth="1"/>
    <col min="7" max="7" width="13.7109375" customWidth="1"/>
    <col min="8" max="8" width="17.7109375" customWidth="1"/>
    <col min="9" max="9" width="18.28515625" customWidth="1"/>
  </cols>
  <sheetData>
    <row r="1" spans="1:9" ht="104.25" customHeight="1" x14ac:dyDescent="0.4">
      <c r="A1" s="1"/>
      <c r="B1" s="38" t="s">
        <v>40</v>
      </c>
      <c r="C1" s="39"/>
      <c r="D1" s="39"/>
      <c r="E1" s="39"/>
      <c r="F1" s="39"/>
      <c r="G1" s="39"/>
      <c r="H1" s="39"/>
      <c r="I1" s="39"/>
    </row>
    <row r="2" spans="1:9" ht="15.75" x14ac:dyDescent="0.3">
      <c r="A2" s="1"/>
      <c r="B2" s="2"/>
      <c r="C2" s="2"/>
      <c r="D2" s="2"/>
      <c r="E2" s="3"/>
      <c r="F2" s="2"/>
      <c r="G2" s="2"/>
      <c r="H2" s="4"/>
      <c r="I2" s="4"/>
    </row>
    <row r="3" spans="1:9" ht="43.5" customHeight="1" x14ac:dyDescent="0.3">
      <c r="A3" s="1"/>
      <c r="B3" s="2"/>
      <c r="C3" s="2"/>
      <c r="D3" s="2"/>
      <c r="E3" s="5" t="s">
        <v>2</v>
      </c>
      <c r="F3" s="13" t="s">
        <v>41</v>
      </c>
      <c r="G3" s="13" t="s">
        <v>42</v>
      </c>
      <c r="H3" s="6" t="s">
        <v>0</v>
      </c>
      <c r="I3" s="7" t="s">
        <v>1</v>
      </c>
    </row>
    <row r="4" spans="1:9" ht="16.5" thickBot="1" x14ac:dyDescent="0.35">
      <c r="A4" s="1"/>
      <c r="B4" s="2"/>
      <c r="C4" s="2"/>
      <c r="D4" s="2"/>
      <c r="E4" s="3"/>
      <c r="F4" s="3"/>
      <c r="G4" s="3"/>
      <c r="H4" s="8"/>
      <c r="I4" s="8"/>
    </row>
    <row r="5" spans="1:9" ht="15.75" x14ac:dyDescent="0.3">
      <c r="A5" s="14"/>
      <c r="B5" s="15" t="s">
        <v>28</v>
      </c>
      <c r="C5" s="16"/>
      <c r="D5" s="16"/>
      <c r="E5" s="16"/>
      <c r="F5" s="16"/>
      <c r="G5" s="16"/>
      <c r="H5" s="16"/>
      <c r="I5" s="17"/>
    </row>
    <row r="6" spans="1:9" ht="15.75" x14ac:dyDescent="0.3">
      <c r="A6" s="18">
        <v>1</v>
      </c>
      <c r="B6" s="40" t="s">
        <v>55</v>
      </c>
      <c r="C6" s="40"/>
      <c r="D6" s="40"/>
      <c r="E6" s="40"/>
      <c r="F6" s="40"/>
      <c r="G6" s="40"/>
      <c r="H6" s="40"/>
      <c r="I6" s="40"/>
    </row>
    <row r="7" spans="1:9" ht="15.75" x14ac:dyDescent="0.3">
      <c r="A7" s="20" t="s">
        <v>29</v>
      </c>
      <c r="B7" s="42" t="s">
        <v>56</v>
      </c>
      <c r="C7" s="43"/>
      <c r="D7" s="44"/>
      <c r="E7" s="29" t="s">
        <v>57</v>
      </c>
      <c r="F7" s="22">
        <v>1</v>
      </c>
      <c r="G7" s="29"/>
      <c r="H7" s="29"/>
      <c r="I7" s="23">
        <f>F7*H7</f>
        <v>0</v>
      </c>
    </row>
    <row r="8" spans="1:9" ht="15.75" x14ac:dyDescent="0.3">
      <c r="A8" s="18">
        <v>2</v>
      </c>
      <c r="B8" s="40" t="s">
        <v>16</v>
      </c>
      <c r="C8" s="40"/>
      <c r="D8" s="40"/>
      <c r="E8" s="40"/>
      <c r="F8" s="40"/>
      <c r="G8" s="40"/>
      <c r="H8" s="40"/>
      <c r="I8" s="40"/>
    </row>
    <row r="9" spans="1:9" ht="15.75" x14ac:dyDescent="0.3">
      <c r="A9" s="19"/>
      <c r="B9" s="41" t="s">
        <v>75</v>
      </c>
      <c r="C9" s="41"/>
      <c r="D9" s="41"/>
      <c r="E9" s="41"/>
      <c r="F9" s="41"/>
      <c r="G9" s="41"/>
      <c r="H9" s="41"/>
      <c r="I9" s="41"/>
    </row>
    <row r="10" spans="1:9" ht="15.75" x14ac:dyDescent="0.3">
      <c r="A10" s="20" t="s">
        <v>30</v>
      </c>
      <c r="B10" s="37" t="s">
        <v>6</v>
      </c>
      <c r="C10" s="37"/>
      <c r="D10" s="37"/>
      <c r="E10" s="21" t="s">
        <v>2</v>
      </c>
      <c r="F10" s="22">
        <v>1</v>
      </c>
      <c r="G10" s="22"/>
      <c r="H10" s="23"/>
      <c r="I10" s="23">
        <f>F10*H10</f>
        <v>0</v>
      </c>
    </row>
    <row r="11" spans="1:9" ht="15.75" x14ac:dyDescent="0.3">
      <c r="A11" s="20" t="s">
        <v>31</v>
      </c>
      <c r="B11" s="37" t="s">
        <v>7</v>
      </c>
      <c r="C11" s="37"/>
      <c r="D11" s="37"/>
      <c r="E11" s="21" t="s">
        <v>2</v>
      </c>
      <c r="F11" s="22">
        <v>2</v>
      </c>
      <c r="G11" s="22"/>
      <c r="H11" s="23"/>
      <c r="I11" s="23">
        <f>F11*H11</f>
        <v>0</v>
      </c>
    </row>
    <row r="12" spans="1:9" ht="15.75" x14ac:dyDescent="0.3">
      <c r="A12" s="18">
        <v>3</v>
      </c>
      <c r="B12" s="40" t="s">
        <v>17</v>
      </c>
      <c r="C12" s="40"/>
      <c r="D12" s="40"/>
      <c r="E12" s="40"/>
      <c r="F12" s="40"/>
      <c r="G12" s="40"/>
      <c r="H12" s="40"/>
      <c r="I12" s="40"/>
    </row>
    <row r="13" spans="1:9" ht="15.75" x14ac:dyDescent="0.3">
      <c r="A13" s="24"/>
      <c r="B13" s="41" t="s">
        <v>86</v>
      </c>
      <c r="C13" s="41"/>
      <c r="D13" s="41"/>
      <c r="E13" s="41"/>
      <c r="F13" s="41"/>
      <c r="G13" s="41"/>
      <c r="H13" s="41"/>
      <c r="I13" s="41"/>
    </row>
    <row r="14" spans="1:9" ht="15.75" x14ac:dyDescent="0.3">
      <c r="A14" s="20" t="s">
        <v>32</v>
      </c>
      <c r="B14" s="37" t="s">
        <v>8</v>
      </c>
      <c r="C14" s="37"/>
      <c r="D14" s="37"/>
      <c r="E14" s="21" t="s">
        <v>2</v>
      </c>
      <c r="F14" s="22">
        <v>3</v>
      </c>
      <c r="G14" s="22"/>
      <c r="H14" s="23"/>
      <c r="I14" s="23">
        <f t="shared" ref="I14:I19" si="0">F14*H14</f>
        <v>0</v>
      </c>
    </row>
    <row r="15" spans="1:9" ht="15.75" x14ac:dyDescent="0.3">
      <c r="A15" s="20" t="s">
        <v>33</v>
      </c>
      <c r="B15" s="37" t="s">
        <v>9</v>
      </c>
      <c r="C15" s="37"/>
      <c r="D15" s="37"/>
      <c r="E15" s="21" t="s">
        <v>2</v>
      </c>
      <c r="F15" s="22">
        <v>4</v>
      </c>
      <c r="G15" s="22"/>
      <c r="H15" s="23"/>
      <c r="I15" s="23">
        <f t="shared" si="0"/>
        <v>0</v>
      </c>
    </row>
    <row r="16" spans="1:9" ht="15.75" x14ac:dyDescent="0.3">
      <c r="A16" s="20" t="s">
        <v>34</v>
      </c>
      <c r="B16" s="37" t="s">
        <v>12</v>
      </c>
      <c r="C16" s="37"/>
      <c r="D16" s="37"/>
      <c r="E16" s="21" t="s">
        <v>2</v>
      </c>
      <c r="F16" s="22">
        <v>5</v>
      </c>
      <c r="G16" s="22"/>
      <c r="H16" s="23"/>
      <c r="I16" s="23">
        <f t="shared" si="0"/>
        <v>0</v>
      </c>
    </row>
    <row r="17" spans="1:9" ht="15.75" x14ac:dyDescent="0.3">
      <c r="A17" s="20" t="s">
        <v>35</v>
      </c>
      <c r="B17" s="37" t="s">
        <v>13</v>
      </c>
      <c r="C17" s="37"/>
      <c r="D17" s="37"/>
      <c r="E17" s="21" t="s">
        <v>2</v>
      </c>
      <c r="F17" s="22">
        <v>10</v>
      </c>
      <c r="G17" s="22"/>
      <c r="H17" s="23"/>
      <c r="I17" s="23">
        <f t="shared" si="0"/>
        <v>0</v>
      </c>
    </row>
    <row r="18" spans="1:9" ht="15.75" x14ac:dyDescent="0.3">
      <c r="A18" s="20" t="s">
        <v>36</v>
      </c>
      <c r="B18" s="37" t="s">
        <v>14</v>
      </c>
      <c r="C18" s="37"/>
      <c r="D18" s="37"/>
      <c r="E18" s="21" t="s">
        <v>2</v>
      </c>
      <c r="F18" s="22">
        <v>3</v>
      </c>
      <c r="G18" s="22"/>
      <c r="H18" s="23"/>
      <c r="I18" s="23">
        <f t="shared" si="0"/>
        <v>0</v>
      </c>
    </row>
    <row r="19" spans="1:9" ht="15.75" x14ac:dyDescent="0.3">
      <c r="A19" s="20" t="s">
        <v>37</v>
      </c>
      <c r="B19" s="37" t="s">
        <v>15</v>
      </c>
      <c r="C19" s="37"/>
      <c r="D19" s="37"/>
      <c r="E19" s="21" t="s">
        <v>2</v>
      </c>
      <c r="F19" s="22">
        <v>7</v>
      </c>
      <c r="G19" s="22"/>
      <c r="H19" s="23"/>
      <c r="I19" s="23">
        <f t="shared" si="0"/>
        <v>0</v>
      </c>
    </row>
    <row r="20" spans="1:9" ht="15.75" x14ac:dyDescent="0.3">
      <c r="A20" s="24"/>
      <c r="B20" s="41" t="s">
        <v>76</v>
      </c>
      <c r="C20" s="41"/>
      <c r="D20" s="41"/>
      <c r="E20" s="41"/>
      <c r="F20" s="41"/>
      <c r="G20" s="41"/>
      <c r="H20" s="41"/>
      <c r="I20" s="41"/>
    </row>
    <row r="21" spans="1:9" ht="15.75" x14ac:dyDescent="0.3">
      <c r="A21" s="20" t="s">
        <v>38</v>
      </c>
      <c r="B21" s="37" t="s">
        <v>8</v>
      </c>
      <c r="C21" s="37"/>
      <c r="D21" s="37"/>
      <c r="E21" s="25" t="s">
        <v>2</v>
      </c>
      <c r="F21" s="22">
        <v>3</v>
      </c>
      <c r="G21" s="22"/>
      <c r="H21" s="23"/>
      <c r="I21" s="23">
        <f>F21*H21</f>
        <v>0</v>
      </c>
    </row>
    <row r="22" spans="1:9" ht="15.75" x14ac:dyDescent="0.3">
      <c r="A22" s="20" t="s">
        <v>39</v>
      </c>
      <c r="B22" s="37" t="s">
        <v>10</v>
      </c>
      <c r="C22" s="37"/>
      <c r="D22" s="37"/>
      <c r="E22" s="25" t="s">
        <v>2</v>
      </c>
      <c r="F22" s="22">
        <v>2</v>
      </c>
      <c r="G22" s="22"/>
      <c r="H22" s="23"/>
      <c r="I22" s="23">
        <f>F22*H22</f>
        <v>0</v>
      </c>
    </row>
    <row r="23" spans="1:9" ht="15.75" x14ac:dyDescent="0.3">
      <c r="A23" s="20" t="s">
        <v>46</v>
      </c>
      <c r="B23" s="37" t="s">
        <v>11</v>
      </c>
      <c r="C23" s="37"/>
      <c r="D23" s="37"/>
      <c r="E23" s="25" t="s">
        <v>2</v>
      </c>
      <c r="F23" s="22">
        <v>4</v>
      </c>
      <c r="G23" s="22"/>
      <c r="H23" s="23"/>
      <c r="I23" s="23">
        <f>F23*H23</f>
        <v>0</v>
      </c>
    </row>
    <row r="24" spans="1:9" ht="15.75" x14ac:dyDescent="0.3">
      <c r="A24" s="18">
        <v>4</v>
      </c>
      <c r="B24" s="40" t="s">
        <v>18</v>
      </c>
      <c r="C24" s="40"/>
      <c r="D24" s="40"/>
      <c r="E24" s="40"/>
      <c r="F24" s="40"/>
      <c r="G24" s="40"/>
      <c r="H24" s="40"/>
      <c r="I24" s="40"/>
    </row>
    <row r="25" spans="1:9" ht="15.75" x14ac:dyDescent="0.3">
      <c r="A25" s="24"/>
      <c r="B25" s="41" t="s">
        <v>77</v>
      </c>
      <c r="C25" s="41"/>
      <c r="D25" s="41"/>
      <c r="E25" s="41"/>
      <c r="F25" s="41"/>
      <c r="G25" s="41"/>
      <c r="H25" s="41"/>
      <c r="I25" s="41"/>
    </row>
    <row r="26" spans="1:9" ht="15.75" x14ac:dyDescent="0.3">
      <c r="A26" s="20" t="s">
        <v>47</v>
      </c>
      <c r="B26" s="37" t="s">
        <v>26</v>
      </c>
      <c r="C26" s="37"/>
      <c r="D26" s="37"/>
      <c r="E26" s="25" t="s">
        <v>2</v>
      </c>
      <c r="F26" s="22">
        <v>1</v>
      </c>
      <c r="G26" s="22"/>
      <c r="H26" s="23"/>
      <c r="I26" s="23">
        <f>F26*H26</f>
        <v>0</v>
      </c>
    </row>
    <row r="27" spans="1:9" ht="15.75" x14ac:dyDescent="0.3">
      <c r="A27" s="20" t="s">
        <v>48</v>
      </c>
      <c r="B27" s="37" t="s">
        <v>21</v>
      </c>
      <c r="C27" s="37"/>
      <c r="D27" s="37"/>
      <c r="E27" s="25" t="s">
        <v>2</v>
      </c>
      <c r="F27" s="22">
        <v>1</v>
      </c>
      <c r="G27" s="22"/>
      <c r="H27" s="23"/>
      <c r="I27" s="23">
        <f>F27*H27</f>
        <v>0</v>
      </c>
    </row>
    <row r="28" spans="1:9" ht="15.75" x14ac:dyDescent="0.3">
      <c r="A28" s="24"/>
      <c r="B28" s="41" t="s">
        <v>83</v>
      </c>
      <c r="C28" s="41"/>
      <c r="D28" s="41"/>
      <c r="E28" s="41"/>
      <c r="F28" s="41"/>
      <c r="G28" s="41"/>
      <c r="H28" s="41"/>
      <c r="I28" s="41"/>
    </row>
    <row r="29" spans="1:9" ht="15.75" x14ac:dyDescent="0.3">
      <c r="A29" s="20" t="s">
        <v>49</v>
      </c>
      <c r="B29" s="37" t="s">
        <v>19</v>
      </c>
      <c r="C29" s="37"/>
      <c r="D29" s="37"/>
      <c r="E29" s="25" t="s">
        <v>2</v>
      </c>
      <c r="F29" s="22">
        <v>3</v>
      </c>
      <c r="G29" s="22"/>
      <c r="H29" s="23"/>
      <c r="I29" s="23">
        <f>F29*H29</f>
        <v>0</v>
      </c>
    </row>
    <row r="30" spans="1:9" ht="15.75" x14ac:dyDescent="0.3">
      <c r="A30" s="20" t="s">
        <v>50</v>
      </c>
      <c r="B30" s="37" t="s">
        <v>20</v>
      </c>
      <c r="C30" s="37"/>
      <c r="D30" s="37"/>
      <c r="E30" s="21" t="s">
        <v>2</v>
      </c>
      <c r="F30" s="22">
        <v>2</v>
      </c>
      <c r="G30" s="22"/>
      <c r="H30" s="23"/>
      <c r="I30" s="23">
        <f>F30*H30</f>
        <v>0</v>
      </c>
    </row>
    <row r="31" spans="1:9" ht="15.75" x14ac:dyDescent="0.3">
      <c r="A31" s="24"/>
      <c r="B31" s="41" t="s">
        <v>76</v>
      </c>
      <c r="C31" s="41"/>
      <c r="D31" s="41"/>
      <c r="E31" s="41"/>
      <c r="F31" s="41"/>
      <c r="G31" s="41"/>
      <c r="H31" s="41"/>
      <c r="I31" s="41"/>
    </row>
    <row r="32" spans="1:9" ht="15.75" x14ac:dyDescent="0.3">
      <c r="A32" s="20" t="s">
        <v>51</v>
      </c>
      <c r="B32" s="37" t="s">
        <v>22</v>
      </c>
      <c r="C32" s="37"/>
      <c r="D32" s="37"/>
      <c r="E32" s="25" t="s">
        <v>2</v>
      </c>
      <c r="F32" s="22">
        <v>1</v>
      </c>
      <c r="G32" s="22"/>
      <c r="H32" s="23"/>
      <c r="I32" s="23">
        <f>F32*H32</f>
        <v>0</v>
      </c>
    </row>
    <row r="33" spans="1:9" ht="15.75" x14ac:dyDescent="0.3">
      <c r="A33" s="20" t="s">
        <v>52</v>
      </c>
      <c r="B33" s="37" t="s">
        <v>25</v>
      </c>
      <c r="C33" s="37"/>
      <c r="D33" s="37"/>
      <c r="E33" s="25" t="s">
        <v>2</v>
      </c>
      <c r="F33" s="22">
        <v>1</v>
      </c>
      <c r="G33" s="22"/>
      <c r="H33" s="23"/>
      <c r="I33" s="23">
        <f t="shared" ref="I33:I36" si="1">F33*H33</f>
        <v>0</v>
      </c>
    </row>
    <row r="34" spans="1:9" ht="15.75" x14ac:dyDescent="0.3">
      <c r="A34" s="20" t="s">
        <v>53</v>
      </c>
      <c r="B34" s="37" t="s">
        <v>24</v>
      </c>
      <c r="C34" s="37"/>
      <c r="D34" s="37"/>
      <c r="E34" s="25" t="s">
        <v>2</v>
      </c>
      <c r="F34" s="22">
        <v>1</v>
      </c>
      <c r="G34" s="22"/>
      <c r="H34" s="23"/>
      <c r="I34" s="23">
        <f t="shared" si="1"/>
        <v>0</v>
      </c>
    </row>
    <row r="35" spans="1:9" ht="15.75" x14ac:dyDescent="0.3">
      <c r="A35" s="20" t="s">
        <v>54</v>
      </c>
      <c r="B35" s="37" t="s">
        <v>23</v>
      </c>
      <c r="C35" s="37"/>
      <c r="D35" s="37"/>
      <c r="E35" s="25" t="s">
        <v>2</v>
      </c>
      <c r="F35" s="22">
        <v>1</v>
      </c>
      <c r="G35" s="22"/>
      <c r="H35" s="23"/>
      <c r="I35" s="23">
        <f t="shared" si="1"/>
        <v>0</v>
      </c>
    </row>
    <row r="36" spans="1:9" ht="15.75" x14ac:dyDescent="0.3">
      <c r="A36" s="20" t="s">
        <v>84</v>
      </c>
      <c r="B36" s="37" t="s">
        <v>27</v>
      </c>
      <c r="C36" s="37"/>
      <c r="D36" s="37"/>
      <c r="E36" s="25" t="s">
        <v>2</v>
      </c>
      <c r="F36" s="22">
        <v>4</v>
      </c>
      <c r="G36" s="22"/>
      <c r="H36" s="23"/>
      <c r="I36" s="23">
        <f t="shared" si="1"/>
        <v>0</v>
      </c>
    </row>
    <row r="37" spans="1:9" ht="16.5" thickBot="1" x14ac:dyDescent="0.35">
      <c r="A37" s="2"/>
      <c r="B37" s="2"/>
      <c r="C37" s="2"/>
      <c r="D37" s="2"/>
      <c r="E37" s="2"/>
      <c r="F37" s="9"/>
      <c r="G37" s="9"/>
      <c r="H37" s="4"/>
      <c r="I37" s="4"/>
    </row>
    <row r="38" spans="1:9" ht="15.75" x14ac:dyDescent="0.3">
      <c r="A38" s="2"/>
      <c r="B38" s="2"/>
      <c r="C38" s="2"/>
      <c r="D38" s="2"/>
      <c r="E38" s="45" t="s">
        <v>5</v>
      </c>
      <c r="F38" s="46"/>
      <c r="G38" s="46"/>
      <c r="H38" s="46"/>
      <c r="I38" s="12">
        <f>SUM(I10:I29)</f>
        <v>0</v>
      </c>
    </row>
    <row r="39" spans="1:9" ht="15.75" x14ac:dyDescent="0.3">
      <c r="A39" s="2"/>
      <c r="B39" s="2"/>
      <c r="C39" s="2"/>
      <c r="D39" s="2"/>
      <c r="E39" s="47" t="s">
        <v>3</v>
      </c>
      <c r="F39" s="48"/>
      <c r="G39" s="48"/>
      <c r="H39" s="49"/>
      <c r="I39" s="10">
        <f>I38*0.2</f>
        <v>0</v>
      </c>
    </row>
    <row r="40" spans="1:9" ht="16.5" thickBot="1" x14ac:dyDescent="0.35">
      <c r="A40" s="2"/>
      <c r="B40" s="2"/>
      <c r="C40" s="2"/>
      <c r="D40" s="2"/>
      <c r="E40" s="50" t="s">
        <v>4</v>
      </c>
      <c r="F40" s="51"/>
      <c r="G40" s="51"/>
      <c r="H40" s="52"/>
      <c r="I40" s="11">
        <f>I38+I39</f>
        <v>0</v>
      </c>
    </row>
    <row r="41" spans="1:9" ht="15.75" x14ac:dyDescent="0.3">
      <c r="A41" s="2"/>
      <c r="B41" s="2"/>
      <c r="C41" s="2"/>
      <c r="D41" s="2"/>
      <c r="E41" s="2"/>
      <c r="F41" s="2"/>
      <c r="G41" s="2"/>
      <c r="H41" s="2"/>
      <c r="I41" s="2"/>
    </row>
    <row r="42" spans="1:9" ht="15.75" x14ac:dyDescent="0.3">
      <c r="A42" s="2"/>
      <c r="B42" s="2"/>
      <c r="C42" s="2"/>
      <c r="D42" s="2"/>
      <c r="E42" s="2"/>
      <c r="F42" s="2"/>
      <c r="G42" s="2"/>
      <c r="H42" s="2"/>
      <c r="I42" s="2"/>
    </row>
    <row r="43" spans="1:9" ht="15.75" x14ac:dyDescent="0.3">
      <c r="A43" s="2"/>
      <c r="B43" s="2"/>
      <c r="C43" s="2"/>
      <c r="D43" s="2"/>
      <c r="E43" s="2"/>
      <c r="F43" s="2"/>
      <c r="G43" s="2"/>
      <c r="H43" s="2"/>
      <c r="I43" s="2"/>
    </row>
    <row r="44" spans="1:9" ht="15.75" x14ac:dyDescent="0.3">
      <c r="A44" s="2"/>
      <c r="B44" s="2"/>
      <c r="C44" s="2"/>
      <c r="D44" s="2"/>
      <c r="E44" s="2"/>
      <c r="F44" s="2"/>
      <c r="G44" s="2"/>
      <c r="H44" s="2"/>
      <c r="I44" s="2"/>
    </row>
    <row r="45" spans="1:9" ht="15.75" x14ac:dyDescent="0.3">
      <c r="A45" s="2"/>
      <c r="B45" s="2"/>
      <c r="C45" s="2"/>
      <c r="D45" s="2"/>
      <c r="E45" s="2"/>
      <c r="F45" s="2"/>
      <c r="G45" s="2"/>
      <c r="H45" s="2"/>
      <c r="I45" s="2"/>
    </row>
    <row r="46" spans="1:9" ht="15.75" x14ac:dyDescent="0.3">
      <c r="A46" s="2"/>
      <c r="B46" s="2"/>
      <c r="C46" s="2"/>
      <c r="D46" s="2"/>
      <c r="E46" s="2"/>
      <c r="F46" s="2"/>
      <c r="G46" s="2"/>
      <c r="H46" s="2"/>
      <c r="I46" s="2"/>
    </row>
    <row r="47" spans="1:9" ht="15.75" x14ac:dyDescent="0.3">
      <c r="A47" s="2"/>
      <c r="B47" s="2"/>
      <c r="C47" s="2"/>
      <c r="D47" s="2"/>
      <c r="E47" s="2"/>
      <c r="F47" s="2"/>
      <c r="G47" s="2"/>
      <c r="H47" s="2"/>
      <c r="I47" s="2"/>
    </row>
    <row r="48" spans="1:9" ht="15.75" x14ac:dyDescent="0.3">
      <c r="A48" s="2"/>
      <c r="B48" s="2"/>
      <c r="C48" s="2"/>
      <c r="D48" s="2"/>
      <c r="E48" s="2"/>
      <c r="F48" s="2"/>
      <c r="G48" s="2"/>
      <c r="H48" s="2"/>
      <c r="I48" s="2"/>
    </row>
    <row r="49" spans="1:9" ht="15.75" x14ac:dyDescent="0.3">
      <c r="A49" s="2"/>
      <c r="B49" s="2"/>
      <c r="C49" s="2"/>
      <c r="D49" s="2"/>
      <c r="E49" s="2"/>
      <c r="F49" s="2"/>
      <c r="G49" s="2"/>
      <c r="H49" s="2"/>
      <c r="I49" s="2"/>
    </row>
    <row r="50" spans="1:9" ht="15.75" x14ac:dyDescent="0.3">
      <c r="A50" s="2"/>
      <c r="B50" s="2"/>
      <c r="C50" s="2"/>
      <c r="D50" s="2"/>
      <c r="E50" s="2"/>
      <c r="F50" s="2"/>
      <c r="G50" s="2"/>
      <c r="H50" s="2"/>
      <c r="I50" s="2"/>
    </row>
    <row r="51" spans="1:9" ht="15.75" x14ac:dyDescent="0.3">
      <c r="A51" s="2"/>
      <c r="B51" s="2"/>
      <c r="C51" s="2"/>
      <c r="D51" s="2"/>
      <c r="E51" s="2"/>
      <c r="F51" s="2"/>
      <c r="G51" s="2"/>
      <c r="H51" s="2"/>
      <c r="I51" s="2"/>
    </row>
    <row r="52" spans="1:9" ht="15.75" x14ac:dyDescent="0.3">
      <c r="A52" s="2"/>
      <c r="B52" s="2"/>
      <c r="C52" s="2"/>
      <c r="D52" s="2"/>
      <c r="E52" s="2"/>
      <c r="F52" s="2"/>
      <c r="G52" s="2"/>
      <c r="H52" s="2"/>
      <c r="I52" s="2"/>
    </row>
    <row r="53" spans="1:9" ht="15.75" x14ac:dyDescent="0.3">
      <c r="A53" s="2"/>
      <c r="B53" s="2"/>
      <c r="C53" s="2"/>
      <c r="D53" s="2"/>
      <c r="E53" s="2"/>
      <c r="F53" s="2"/>
      <c r="G53" s="2"/>
      <c r="H53" s="2"/>
      <c r="I53" s="2"/>
    </row>
    <row r="54" spans="1:9" ht="15.75" x14ac:dyDescent="0.3">
      <c r="A54" s="2"/>
      <c r="B54" s="2"/>
      <c r="C54" s="2"/>
      <c r="D54" s="2"/>
      <c r="E54" s="2"/>
      <c r="F54" s="2"/>
      <c r="G54" s="2"/>
      <c r="H54" s="2"/>
      <c r="I54" s="2"/>
    </row>
    <row r="55" spans="1:9" ht="15.75" x14ac:dyDescent="0.3">
      <c r="A55" s="2"/>
      <c r="B55" s="2"/>
      <c r="C55" s="2"/>
      <c r="D55" s="2"/>
      <c r="E55" s="2"/>
      <c r="F55" s="2"/>
      <c r="G55" s="2"/>
      <c r="H55" s="2"/>
      <c r="I55" s="2"/>
    </row>
    <row r="56" spans="1:9" ht="15.75" x14ac:dyDescent="0.3">
      <c r="A56" s="2"/>
      <c r="B56" s="2"/>
      <c r="C56" s="2"/>
      <c r="D56" s="2"/>
      <c r="E56" s="2"/>
      <c r="F56" s="2"/>
      <c r="G56" s="2"/>
      <c r="H56" s="2"/>
      <c r="I56" s="2"/>
    </row>
    <row r="57" spans="1:9" ht="15.75" x14ac:dyDescent="0.3">
      <c r="A57" s="2"/>
      <c r="B57" s="2"/>
      <c r="C57" s="2"/>
      <c r="D57" s="2"/>
      <c r="E57" s="2"/>
      <c r="F57" s="2"/>
      <c r="G57" s="2"/>
      <c r="H57" s="2"/>
      <c r="I57" s="2"/>
    </row>
    <row r="58" spans="1:9" ht="15.75" x14ac:dyDescent="0.3">
      <c r="A58" s="2"/>
      <c r="B58" s="2"/>
      <c r="C58" s="2"/>
      <c r="D58" s="2"/>
      <c r="E58" s="2"/>
      <c r="F58" s="2"/>
      <c r="G58" s="2"/>
      <c r="H58" s="2"/>
      <c r="I58" s="2"/>
    </row>
    <row r="59" spans="1:9" ht="15.75" x14ac:dyDescent="0.3">
      <c r="A59" s="2"/>
      <c r="B59" s="2"/>
      <c r="C59" s="2"/>
      <c r="D59" s="2"/>
      <c r="E59" s="2"/>
      <c r="F59" s="2"/>
      <c r="G59" s="2"/>
      <c r="H59" s="2"/>
      <c r="I59" s="2"/>
    </row>
    <row r="60" spans="1:9" ht="15.75" x14ac:dyDescent="0.3">
      <c r="A60" s="2"/>
      <c r="B60" s="2"/>
      <c r="C60" s="2"/>
      <c r="D60" s="2"/>
      <c r="E60" s="2"/>
      <c r="F60" s="2"/>
      <c r="G60" s="2"/>
      <c r="H60" s="2"/>
      <c r="I60" s="2"/>
    </row>
    <row r="61" spans="1:9" ht="16.5" thickBot="1" x14ac:dyDescent="0.35">
      <c r="A61" s="2"/>
      <c r="B61" s="2"/>
      <c r="C61" s="2"/>
      <c r="D61" s="2"/>
      <c r="E61" s="2"/>
      <c r="F61" s="2"/>
      <c r="G61" s="2"/>
      <c r="H61" s="2"/>
      <c r="I61" s="2"/>
    </row>
  </sheetData>
  <mergeCells count="35">
    <mergeCell ref="B33:D33"/>
    <mergeCell ref="B34:D34"/>
    <mergeCell ref="B35:D35"/>
    <mergeCell ref="B25:I25"/>
    <mergeCell ref="B26:D26"/>
    <mergeCell ref="B30:D30"/>
    <mergeCell ref="B23:D23"/>
    <mergeCell ref="E38:H38"/>
    <mergeCell ref="E39:H39"/>
    <mergeCell ref="E40:H40"/>
    <mergeCell ref="B12:I12"/>
    <mergeCell ref="B13:I13"/>
    <mergeCell ref="B20:I20"/>
    <mergeCell ref="B24:I24"/>
    <mergeCell ref="B28:I28"/>
    <mergeCell ref="B31:I31"/>
    <mergeCell ref="B29:D29"/>
    <mergeCell ref="B27:D27"/>
    <mergeCell ref="B32:D32"/>
    <mergeCell ref="B36:D36"/>
    <mergeCell ref="B19:D19"/>
    <mergeCell ref="B21:D21"/>
    <mergeCell ref="B22:D22"/>
    <mergeCell ref="B1:I1"/>
    <mergeCell ref="B8:I8"/>
    <mergeCell ref="B10:D10"/>
    <mergeCell ref="B11:D11"/>
    <mergeCell ref="B14:D14"/>
    <mergeCell ref="B9:I9"/>
    <mergeCell ref="B15:D15"/>
    <mergeCell ref="B16:D16"/>
    <mergeCell ref="B17:D17"/>
    <mergeCell ref="B18:D18"/>
    <mergeCell ref="B7:D7"/>
    <mergeCell ref="B6:I6"/>
  </mergeCells>
  <phoneticPr fontId="7" type="noConversion"/>
  <pageMargins left="0.70866141732283472" right="0.70866141732283472" top="0.74803149606299213" bottom="0.74803149606299213" header="0.31496062992125984" footer="0.31496062992125984"/>
  <pageSetup paperSize="9" scale="60" orientation="portrait" horizontalDpi="4294967293" verticalDpi="0" r:id="rId1"/>
  <headerFooter>
    <oddHeader>&amp;L&amp;G&amp;C&amp;G&amp;R&amp;G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456E3B-0BB7-40A9-A415-10C2159DADB1}">
  <dimension ref="A1:I61"/>
  <sheetViews>
    <sheetView tabSelected="1" topLeftCell="A31" zoomScale="80" zoomScaleNormal="80" workbookViewId="0">
      <selection activeCell="B14" sqref="B14:D14"/>
    </sheetView>
  </sheetViews>
  <sheetFormatPr baseColWidth="10" defaultRowHeight="15" x14ac:dyDescent="0.25"/>
  <cols>
    <col min="1" max="1" width="7.140625" customWidth="1"/>
    <col min="4" max="4" width="94.42578125" customWidth="1"/>
    <col min="5" max="5" width="84.7109375" customWidth="1"/>
  </cols>
  <sheetData>
    <row r="1" spans="1:9" ht="136.5" customHeight="1" x14ac:dyDescent="0.4">
      <c r="A1" s="1"/>
      <c r="B1" s="38" t="s">
        <v>40</v>
      </c>
      <c r="C1" s="39"/>
      <c r="D1" s="39"/>
      <c r="E1" s="39"/>
    </row>
    <row r="2" spans="1:9" ht="15.75" x14ac:dyDescent="0.3">
      <c r="A2" s="1"/>
      <c r="B2" s="2"/>
      <c r="C2" s="2"/>
      <c r="D2" s="2"/>
      <c r="E2" s="4"/>
    </row>
    <row r="3" spans="1:9" ht="15.75" x14ac:dyDescent="0.3">
      <c r="A3" s="1"/>
      <c r="B3" s="2"/>
      <c r="C3" s="2"/>
      <c r="D3" s="2"/>
      <c r="E3" s="6" t="s">
        <v>43</v>
      </c>
    </row>
    <row r="4" spans="1:9" ht="16.5" thickBot="1" x14ac:dyDescent="0.35">
      <c r="A4" s="1"/>
      <c r="B4" s="2"/>
      <c r="C4" s="2"/>
      <c r="D4" s="2"/>
      <c r="E4" s="8"/>
    </row>
    <row r="5" spans="1:9" ht="16.5" thickBot="1" x14ac:dyDescent="0.35">
      <c r="A5" s="33"/>
      <c r="B5" s="34" t="s">
        <v>28</v>
      </c>
      <c r="C5" s="35"/>
      <c r="D5" s="35"/>
      <c r="E5" s="36"/>
    </row>
    <row r="6" spans="1:9" ht="15.75" x14ac:dyDescent="0.3">
      <c r="A6" s="31">
        <v>1</v>
      </c>
      <c r="B6" s="60" t="s">
        <v>55</v>
      </c>
      <c r="C6" s="61"/>
      <c r="D6" s="61"/>
      <c r="E6" s="62"/>
      <c r="F6" s="30"/>
      <c r="G6" s="30"/>
      <c r="H6" s="30"/>
      <c r="I6" s="30"/>
    </row>
    <row r="7" spans="1:9" ht="303" customHeight="1" x14ac:dyDescent="0.3">
      <c r="A7" s="26" t="s">
        <v>29</v>
      </c>
      <c r="B7" s="57" t="s">
        <v>82</v>
      </c>
      <c r="C7" s="58"/>
      <c r="D7" s="59"/>
      <c r="E7" s="29"/>
    </row>
    <row r="8" spans="1:9" ht="15.75" x14ac:dyDescent="0.3">
      <c r="A8" s="31">
        <v>2</v>
      </c>
      <c r="B8" s="40" t="s">
        <v>16</v>
      </c>
      <c r="C8" s="40"/>
      <c r="D8" s="40"/>
      <c r="E8" s="40"/>
    </row>
    <row r="9" spans="1:9" ht="153" customHeight="1" x14ac:dyDescent="0.25">
      <c r="A9" s="28"/>
      <c r="B9" s="55" t="s">
        <v>78</v>
      </c>
      <c r="C9" s="56"/>
      <c r="D9" s="56"/>
      <c r="E9" s="56"/>
    </row>
    <row r="10" spans="1:9" ht="72.75" customHeight="1" x14ac:dyDescent="0.25">
      <c r="A10" s="26" t="s">
        <v>30</v>
      </c>
      <c r="B10" s="53" t="s">
        <v>44</v>
      </c>
      <c r="C10" s="54"/>
      <c r="D10" s="54"/>
      <c r="E10" s="27"/>
    </row>
    <row r="11" spans="1:9" ht="75" customHeight="1" x14ac:dyDescent="0.25">
      <c r="A11" s="26" t="s">
        <v>31</v>
      </c>
      <c r="B11" s="53" t="s">
        <v>45</v>
      </c>
      <c r="C11" s="54"/>
      <c r="D11" s="54"/>
      <c r="E11" s="27"/>
    </row>
    <row r="12" spans="1:9" ht="15.75" x14ac:dyDescent="0.3">
      <c r="A12" s="31">
        <v>3</v>
      </c>
      <c r="B12" s="40" t="s">
        <v>17</v>
      </c>
      <c r="C12" s="40"/>
      <c r="D12" s="40"/>
      <c r="E12" s="40"/>
    </row>
    <row r="13" spans="1:9" ht="115.5" customHeight="1" x14ac:dyDescent="0.25">
      <c r="A13" s="32"/>
      <c r="B13" s="55" t="s">
        <v>87</v>
      </c>
      <c r="C13" s="56"/>
      <c r="D13" s="56"/>
      <c r="E13" s="56"/>
    </row>
    <row r="14" spans="1:9" ht="75.75" customHeight="1" x14ac:dyDescent="0.25">
      <c r="A14" s="26" t="s">
        <v>32</v>
      </c>
      <c r="B14" s="53" t="s">
        <v>58</v>
      </c>
      <c r="C14" s="54"/>
      <c r="D14" s="54"/>
      <c r="E14" s="27"/>
    </row>
    <row r="15" spans="1:9" ht="72.75" customHeight="1" x14ac:dyDescent="0.25">
      <c r="A15" s="26" t="s">
        <v>33</v>
      </c>
      <c r="B15" s="53" t="s">
        <v>59</v>
      </c>
      <c r="C15" s="54"/>
      <c r="D15" s="54"/>
      <c r="E15" s="27"/>
    </row>
    <row r="16" spans="1:9" ht="65.25" customHeight="1" x14ac:dyDescent="0.25">
      <c r="A16" s="26" t="s">
        <v>34</v>
      </c>
      <c r="B16" s="53" t="s">
        <v>60</v>
      </c>
      <c r="C16" s="54"/>
      <c r="D16" s="54"/>
      <c r="E16" s="27"/>
    </row>
    <row r="17" spans="1:5" ht="65.25" customHeight="1" x14ac:dyDescent="0.25">
      <c r="A17" s="26" t="s">
        <v>35</v>
      </c>
      <c r="B17" s="53" t="s">
        <v>61</v>
      </c>
      <c r="C17" s="54"/>
      <c r="D17" s="54"/>
      <c r="E17" s="27"/>
    </row>
    <row r="18" spans="1:5" ht="69.75" customHeight="1" x14ac:dyDescent="0.25">
      <c r="A18" s="26" t="s">
        <v>36</v>
      </c>
      <c r="B18" s="53" t="s">
        <v>62</v>
      </c>
      <c r="C18" s="54"/>
      <c r="D18" s="54"/>
      <c r="E18" s="27"/>
    </row>
    <row r="19" spans="1:5" ht="65.25" customHeight="1" x14ac:dyDescent="0.25">
      <c r="A19" s="26" t="s">
        <v>37</v>
      </c>
      <c r="B19" s="53" t="s">
        <v>64</v>
      </c>
      <c r="C19" s="54"/>
      <c r="D19" s="54"/>
      <c r="E19" s="27"/>
    </row>
    <row r="20" spans="1:5" ht="142.5" customHeight="1" x14ac:dyDescent="0.25">
      <c r="A20" s="32"/>
      <c r="B20" s="55" t="s">
        <v>79</v>
      </c>
      <c r="C20" s="56"/>
      <c r="D20" s="56"/>
      <c r="E20" s="56"/>
    </row>
    <row r="21" spans="1:5" ht="72" customHeight="1" x14ac:dyDescent="0.25">
      <c r="A21" s="26" t="s">
        <v>38</v>
      </c>
      <c r="B21" s="53" t="s">
        <v>58</v>
      </c>
      <c r="C21" s="54"/>
      <c r="D21" s="54"/>
      <c r="E21" s="27"/>
    </row>
    <row r="22" spans="1:5" ht="66" customHeight="1" x14ac:dyDescent="0.25">
      <c r="A22" s="26" t="s">
        <v>39</v>
      </c>
      <c r="B22" s="53" t="s">
        <v>65</v>
      </c>
      <c r="C22" s="54"/>
      <c r="D22" s="54"/>
      <c r="E22" s="27"/>
    </row>
    <row r="23" spans="1:5" ht="70.5" customHeight="1" x14ac:dyDescent="0.25">
      <c r="A23" s="26" t="s">
        <v>46</v>
      </c>
      <c r="B23" s="53" t="s">
        <v>66</v>
      </c>
      <c r="C23" s="54"/>
      <c r="D23" s="54"/>
      <c r="E23" s="27"/>
    </row>
    <row r="24" spans="1:5" ht="15.75" x14ac:dyDescent="0.3">
      <c r="A24" s="31">
        <v>4</v>
      </c>
      <c r="B24" s="40" t="s">
        <v>18</v>
      </c>
      <c r="C24" s="40"/>
      <c r="D24" s="40"/>
      <c r="E24" s="40"/>
    </row>
    <row r="25" spans="1:5" ht="77.25" customHeight="1" x14ac:dyDescent="0.25">
      <c r="A25" s="32"/>
      <c r="B25" s="55" t="s">
        <v>80</v>
      </c>
      <c r="C25" s="56"/>
      <c r="D25" s="56"/>
      <c r="E25" s="56"/>
    </row>
    <row r="26" spans="1:5" ht="69" customHeight="1" x14ac:dyDescent="0.25">
      <c r="A26" s="26" t="s">
        <v>47</v>
      </c>
      <c r="B26" s="53" t="s">
        <v>67</v>
      </c>
      <c r="C26" s="54"/>
      <c r="D26" s="54"/>
      <c r="E26" s="27"/>
    </row>
    <row r="27" spans="1:5" ht="66.75" customHeight="1" x14ac:dyDescent="0.25">
      <c r="A27" s="26" t="s">
        <v>48</v>
      </c>
      <c r="B27" s="53" t="s">
        <v>69</v>
      </c>
      <c r="C27" s="54"/>
      <c r="D27" s="54"/>
      <c r="E27" s="27"/>
    </row>
    <row r="28" spans="1:5" ht="135.75" customHeight="1" x14ac:dyDescent="0.25">
      <c r="A28" s="32"/>
      <c r="B28" s="63" t="s">
        <v>85</v>
      </c>
      <c r="C28" s="56"/>
      <c r="D28" s="56"/>
      <c r="E28" s="56"/>
    </row>
    <row r="29" spans="1:5" ht="72.75" customHeight="1" x14ac:dyDescent="0.25">
      <c r="A29" s="26" t="s">
        <v>49</v>
      </c>
      <c r="B29" s="53" t="s">
        <v>68</v>
      </c>
      <c r="C29" s="54"/>
      <c r="D29" s="54"/>
      <c r="E29" s="27"/>
    </row>
    <row r="30" spans="1:5" ht="72.75" customHeight="1" x14ac:dyDescent="0.25">
      <c r="A30" s="26" t="s">
        <v>50</v>
      </c>
      <c r="B30" s="53" t="s">
        <v>63</v>
      </c>
      <c r="C30" s="54"/>
      <c r="D30" s="54"/>
      <c r="E30" s="27"/>
    </row>
    <row r="31" spans="1:5" ht="133.5" customHeight="1" x14ac:dyDescent="0.25">
      <c r="A31" s="32"/>
      <c r="B31" s="63" t="s">
        <v>81</v>
      </c>
      <c r="C31" s="56"/>
      <c r="D31" s="56"/>
      <c r="E31" s="56"/>
    </row>
    <row r="32" spans="1:5" ht="68.25" customHeight="1" x14ac:dyDescent="0.25">
      <c r="A32" s="26" t="s">
        <v>51</v>
      </c>
      <c r="B32" s="53" t="s">
        <v>70</v>
      </c>
      <c r="C32" s="54"/>
      <c r="D32" s="54"/>
      <c r="E32" s="27"/>
    </row>
    <row r="33" spans="1:5" ht="72.75" customHeight="1" x14ac:dyDescent="0.25">
      <c r="A33" s="26" t="s">
        <v>52</v>
      </c>
      <c r="B33" s="53" t="s">
        <v>71</v>
      </c>
      <c r="C33" s="54"/>
      <c r="D33" s="54"/>
      <c r="E33" s="27"/>
    </row>
    <row r="34" spans="1:5" ht="67.5" customHeight="1" x14ac:dyDescent="0.25">
      <c r="A34" s="26" t="s">
        <v>53</v>
      </c>
      <c r="B34" s="53" t="s">
        <v>72</v>
      </c>
      <c r="C34" s="54"/>
      <c r="D34" s="54"/>
      <c r="E34" s="27"/>
    </row>
    <row r="35" spans="1:5" ht="69" customHeight="1" x14ac:dyDescent="0.25">
      <c r="A35" s="26" t="s">
        <v>54</v>
      </c>
      <c r="B35" s="53" t="s">
        <v>73</v>
      </c>
      <c r="C35" s="54"/>
      <c r="D35" s="54"/>
      <c r="E35" s="27"/>
    </row>
    <row r="36" spans="1:5" ht="80.25" customHeight="1" x14ac:dyDescent="0.25">
      <c r="A36" s="26" t="s">
        <v>84</v>
      </c>
      <c r="B36" s="53" t="s">
        <v>74</v>
      </c>
      <c r="C36" s="54"/>
      <c r="D36" s="54"/>
      <c r="E36" s="27"/>
    </row>
    <row r="37" spans="1:5" ht="15.75" x14ac:dyDescent="0.3">
      <c r="A37" s="2"/>
      <c r="B37" s="2"/>
      <c r="C37" s="2"/>
      <c r="D37" s="2"/>
      <c r="E37" s="4"/>
    </row>
    <row r="38" spans="1:5" ht="15.75" x14ac:dyDescent="0.3">
      <c r="A38" s="2"/>
      <c r="B38" s="2"/>
      <c r="C38" s="2"/>
      <c r="D38" s="2"/>
      <c r="E38" s="1"/>
    </row>
    <row r="39" spans="1:5" ht="15.75" x14ac:dyDescent="0.3">
      <c r="A39" s="2"/>
      <c r="B39" s="2"/>
      <c r="C39" s="2"/>
      <c r="D39" s="2"/>
      <c r="E39" s="1"/>
    </row>
    <row r="40" spans="1:5" ht="15.75" x14ac:dyDescent="0.3">
      <c r="A40" s="2"/>
      <c r="B40" s="2"/>
      <c r="C40" s="2"/>
      <c r="D40" s="2"/>
      <c r="E40" s="1"/>
    </row>
    <row r="41" spans="1:5" ht="15.75" x14ac:dyDescent="0.3">
      <c r="A41" s="2"/>
      <c r="B41" s="2"/>
      <c r="C41" s="2"/>
      <c r="D41" s="2"/>
      <c r="E41" s="2"/>
    </row>
    <row r="42" spans="1:5" ht="15.75" x14ac:dyDescent="0.3">
      <c r="A42" s="2"/>
      <c r="B42" s="2"/>
      <c r="C42" s="2"/>
      <c r="D42" s="2"/>
      <c r="E42" s="2"/>
    </row>
    <row r="43" spans="1:5" ht="15.75" x14ac:dyDescent="0.3">
      <c r="A43" s="2"/>
      <c r="B43" s="2"/>
      <c r="C43" s="2"/>
      <c r="D43" s="2"/>
      <c r="E43" s="2"/>
    </row>
    <row r="44" spans="1:5" ht="15.75" x14ac:dyDescent="0.3">
      <c r="A44" s="2"/>
      <c r="B44" s="2"/>
      <c r="C44" s="2"/>
      <c r="D44" s="2"/>
      <c r="E44" s="2"/>
    </row>
    <row r="45" spans="1:5" ht="15.75" x14ac:dyDescent="0.3">
      <c r="A45" s="2"/>
      <c r="B45" s="2"/>
      <c r="C45" s="2"/>
      <c r="D45" s="2"/>
      <c r="E45" s="2"/>
    </row>
    <row r="46" spans="1:5" ht="15.75" x14ac:dyDescent="0.3">
      <c r="A46" s="2"/>
      <c r="B46" s="2"/>
      <c r="C46" s="2"/>
      <c r="D46" s="2"/>
      <c r="E46" s="2"/>
    </row>
    <row r="47" spans="1:5" ht="15.75" x14ac:dyDescent="0.3">
      <c r="A47" s="2"/>
      <c r="B47" s="2"/>
      <c r="C47" s="2"/>
      <c r="D47" s="2"/>
      <c r="E47" s="2"/>
    </row>
    <row r="48" spans="1:5" ht="15.75" x14ac:dyDescent="0.3">
      <c r="A48" s="2"/>
      <c r="B48" s="2"/>
      <c r="C48" s="2"/>
      <c r="D48" s="2"/>
      <c r="E48" s="2"/>
    </row>
    <row r="49" spans="1:5" ht="15.75" x14ac:dyDescent="0.3">
      <c r="A49" s="2"/>
      <c r="B49" s="2"/>
      <c r="C49" s="2"/>
      <c r="D49" s="2"/>
      <c r="E49" s="2"/>
    </row>
    <row r="50" spans="1:5" ht="15.75" x14ac:dyDescent="0.3">
      <c r="A50" s="2"/>
      <c r="B50" s="2"/>
      <c r="C50" s="2"/>
      <c r="D50" s="2"/>
      <c r="E50" s="2"/>
    </row>
    <row r="51" spans="1:5" ht="15.75" x14ac:dyDescent="0.3">
      <c r="A51" s="2"/>
      <c r="B51" s="2"/>
      <c r="C51" s="2"/>
      <c r="D51" s="2"/>
      <c r="E51" s="2"/>
    </row>
    <row r="52" spans="1:5" ht="15.75" x14ac:dyDescent="0.3">
      <c r="A52" s="2"/>
      <c r="B52" s="2"/>
      <c r="C52" s="2"/>
      <c r="D52" s="2"/>
      <c r="E52" s="2"/>
    </row>
    <row r="53" spans="1:5" ht="15.75" x14ac:dyDescent="0.3">
      <c r="A53" s="2"/>
      <c r="B53" s="2"/>
      <c r="C53" s="2"/>
      <c r="D53" s="2"/>
      <c r="E53" s="2"/>
    </row>
    <row r="54" spans="1:5" ht="15.75" x14ac:dyDescent="0.3">
      <c r="A54" s="2"/>
      <c r="B54" s="2"/>
      <c r="C54" s="2"/>
      <c r="D54" s="2"/>
      <c r="E54" s="2"/>
    </row>
    <row r="55" spans="1:5" ht="15.75" x14ac:dyDescent="0.3">
      <c r="A55" s="2"/>
      <c r="B55" s="2"/>
      <c r="C55" s="2"/>
      <c r="D55" s="2"/>
      <c r="E55" s="2"/>
    </row>
    <row r="56" spans="1:5" ht="15.75" x14ac:dyDescent="0.3">
      <c r="A56" s="2"/>
      <c r="B56" s="2"/>
      <c r="C56" s="2"/>
      <c r="D56" s="2"/>
      <c r="E56" s="2"/>
    </row>
    <row r="57" spans="1:5" ht="15.75" x14ac:dyDescent="0.3">
      <c r="A57" s="2"/>
      <c r="B57" s="2"/>
      <c r="C57" s="2"/>
      <c r="D57" s="2"/>
      <c r="E57" s="2"/>
    </row>
    <row r="58" spans="1:5" ht="15.75" x14ac:dyDescent="0.3">
      <c r="A58" s="2"/>
      <c r="B58" s="2"/>
      <c r="C58" s="2"/>
      <c r="D58" s="2"/>
      <c r="E58" s="2"/>
    </row>
    <row r="59" spans="1:5" ht="15.75" x14ac:dyDescent="0.3">
      <c r="A59" s="2"/>
      <c r="B59" s="2"/>
      <c r="C59" s="2"/>
      <c r="D59" s="2"/>
      <c r="E59" s="2"/>
    </row>
    <row r="60" spans="1:5" ht="15.75" x14ac:dyDescent="0.3">
      <c r="A60" s="2"/>
      <c r="B60" s="2"/>
      <c r="C60" s="2"/>
      <c r="D60" s="2"/>
      <c r="E60" s="2"/>
    </row>
    <row r="61" spans="1:5" ht="15.75" x14ac:dyDescent="0.3">
      <c r="A61" s="2"/>
      <c r="B61" s="2"/>
      <c r="C61" s="2"/>
      <c r="D61" s="2"/>
      <c r="E61" s="2"/>
    </row>
  </sheetData>
  <mergeCells count="32">
    <mergeCell ref="B34:D34"/>
    <mergeCell ref="B35:D35"/>
    <mergeCell ref="B36:D36"/>
    <mergeCell ref="B29:D29"/>
    <mergeCell ref="B30:D30"/>
    <mergeCell ref="B31:E31"/>
    <mergeCell ref="B32:D32"/>
    <mergeCell ref="B33:D33"/>
    <mergeCell ref="B19:D19"/>
    <mergeCell ref="B20:E20"/>
    <mergeCell ref="B21:D21"/>
    <mergeCell ref="B22:D22"/>
    <mergeCell ref="B23:D23"/>
    <mergeCell ref="B24:E24"/>
    <mergeCell ref="B25:E25"/>
    <mergeCell ref="B26:D26"/>
    <mergeCell ref="B27:D27"/>
    <mergeCell ref="B28:E28"/>
    <mergeCell ref="B18:D18"/>
    <mergeCell ref="B1:E1"/>
    <mergeCell ref="B8:E8"/>
    <mergeCell ref="B9:E9"/>
    <mergeCell ref="B10:D10"/>
    <mergeCell ref="B11:D11"/>
    <mergeCell ref="B12:E12"/>
    <mergeCell ref="B13:E13"/>
    <mergeCell ref="B14:D14"/>
    <mergeCell ref="B15:D15"/>
    <mergeCell ref="B16:D16"/>
    <mergeCell ref="B17:D17"/>
    <mergeCell ref="B7:D7"/>
    <mergeCell ref="B6:E6"/>
  </mergeCells>
  <pageMargins left="0.70866141732283472" right="0.70866141732283472" top="0.74803149606299213" bottom="0.74803149606299213" header="0.31496062992125984" footer="0.31496062992125984"/>
  <pageSetup paperSize="9" scale="60" orientation="landscape" horizontalDpi="4294967293" verticalDpi="0" r:id="rId1"/>
  <headerFooter differentFirst="1">
    <oddFooter>&amp;C&amp;P</oddFooter>
    <firstHeader>&amp;L&amp;G&amp;C&amp;G&amp;R&amp;G</first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DQE Lot 4</vt:lpstr>
      <vt:lpstr>BPU Lot 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Lisa</dc:creator>
  <cp:lastModifiedBy>Lisa Tesniere</cp:lastModifiedBy>
  <cp:lastPrinted>2025-07-31T10:28:44Z</cp:lastPrinted>
  <dcterms:created xsi:type="dcterms:W3CDTF">2021-06-07T14:19:19Z</dcterms:created>
  <dcterms:modified xsi:type="dcterms:W3CDTF">2025-08-01T12:58:00Z</dcterms:modified>
</cp:coreProperties>
</file>